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/>
  </bookViews>
  <sheets>
    <sheet name="자격증응시수" sheetId="1" r:id="rId1"/>
    <sheet name="데이터" sheetId="2" r:id="rId2"/>
    <sheet name="목표값과 시나리오" sheetId="3" r:id="rId3"/>
  </sheets>
  <definedNames>
    <definedName name="_xlnm._FilterDatabase" localSheetId="1" hidden="1">데이터!$A$19:$E$19</definedName>
  </definedName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<sst xmlns="http://schemas.openxmlformats.org/spreadsheetml/2006/main" count="132" uniqueCount="66">
  <si>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</si>
  <si>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</si>
  <si>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</si>
  <si>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</si>
  <si>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</si>
  <si>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</si>
  <si>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</si>
  <si>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</si>
  <si>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</si>
  <si>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</si>
  <si>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</si>
  <si>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</si>
  <si>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</si>
  <si>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</si>
  <si>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</si>
  <si>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</si>
  <si>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</si>
  <si>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</si>
  <si>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</si>
  <si>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</si>
  <si>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</si>
  <si>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</si>
  <si>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</si>
  <si>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</si>
  <si>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</si>
  <si>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</si>
  <si>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</si>
  <si>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</si>
  <si>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</si>
  <si>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</si>
  <si>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</si>
  <si>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</si>
  <si>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</si>
  <si>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</si>
  <si>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</si>
  <si>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</si>
  <si>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</si>
  <si>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</si>
  <si>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</si>
  <si>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</si>
  <si>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</si>
  <si>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</si>
  <si>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</si>
  <si>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여부  200720082009</t>
    <phoneticPr fontId="2" type="noConversion"/>
  </si>
  <si>
    <t>불합격369825445745</t>
    <phoneticPr fontId="2" type="noConversion"/>
  </si>
  <si>
    <t xml:space="preserve">  합격487354839663</t>
    <phoneticPr fontId="2" type="noConversion"/>
  </si>
  <si>
    <t>불합격558567545784</t>
    <phoneticPr fontId="2" type="noConversion"/>
  </si>
  <si>
    <t xml:space="preserve">  합격654226867875</t>
    <phoneticPr fontId="2" type="noConversion"/>
  </si>
  <si>
    <t>합격</t>
    <phoneticPr fontId="2" type="noConversion"/>
  </si>
  <si>
    <t>불합격</t>
    <phoneticPr fontId="2" type="noConversion"/>
  </si>
  <si>
    <t xml:space="preserve">  합격656556485785</t>
    <phoneticPr fontId="2" type="noConversion"/>
  </si>
  <si>
    <t xml:space="preserve">  합격659265598575</t>
    <phoneticPr fontId="2" type="noConversion"/>
  </si>
  <si>
    <t>불합격675235565745</t>
    <phoneticPr fontId="2" type="noConversion"/>
  </si>
  <si>
    <t xml:space="preserve">  합격156285753644</t>
    <phoneticPr fontId="2" type="noConversion"/>
  </si>
  <si>
    <t xml:space="preserve">  합격245556455787</t>
    <phoneticPr fontId="2" type="noConversion"/>
  </si>
  <si>
    <t>불합격265054855784</t>
    <phoneticPr fontId="2" type="noConversion"/>
  </si>
  <si>
    <t>불합격597548573594</t>
    <phoneticPr fontId="2" type="noConversion"/>
  </si>
  <si>
    <t xml:space="preserve">  합격598954685784</t>
    <phoneticPr fontId="2" type="noConversion"/>
  </si>
  <si>
    <t xml:space="preserve">  합격696563256578</t>
    <phoneticPr fontId="2" type="noConversion"/>
  </si>
  <si>
    <t xml:space="preserve">  합격698265656556</t>
    <phoneticPr fontId="2" type="noConversion"/>
  </si>
  <si>
    <t>불합격898945128578</t>
    <phoneticPr fontId="2" type="noConversion"/>
  </si>
  <si>
    <t>불합격988761548574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</si>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</sst>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0&quot;%&quot;"/>
    <numFmt numFmtId="177" formatCode="_-* #,##0.0_-;\-* #,##0.0_-;_-* &quot;-&quot;_-;_-@_-"/>
    <numFmt numFmtId="178" formatCode="[&gt;=150000]**#,##0;#,##0"/>
    <numFmt numFmtId="179" formatCode="#,##0_);[Red]\(#,##0\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13" xfId="0" applyFont="1" applyBorder="1" applyAlignment="1">
      <alignment horizontal="distributed" vertical="center"/>
    </xf>
    <xf numFmtId="0" fontId="4" fillId="0" borderId="1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distributed"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vertical="center"/>
    </xf>
    <xf numFmtId="178" fontId="4" fillId="0" borderId="16" xfId="0" applyNumberFormat="1" applyFont="1" applyBorder="1" applyAlignment="1">
      <alignment vertical="center"/>
    </xf>
    <xf numFmtId="179" fontId="4" fillId="0" borderId="10" xfId="0" applyNumberFormat="1" applyFont="1" applyBorder="1" applyAlignment="1">
      <alignment vertical="center"/>
    </xf>
    <xf numFmtId="179" fontId="4" fillId="0" borderId="16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distributed" vertical="center"/>
    </xf>
    <xf numFmtId="179" fontId="4" fillId="0" borderId="22" xfId="0" applyNumberFormat="1" applyFont="1" applyBorder="1" applyAlignment="1">
      <alignment vertical="center"/>
    </xf>
    <xf numFmtId="178" fontId="4" fillId="0" borderId="22" xfId="0" applyNumberFormat="1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J14" sqref="J14"/>
    </sheetView>
  </sheetViews>
  <sheetFormatPr defaultRowHeight="16.5" x14ac:dyDescent="0.3"/>
  <cols>
    <col min="1" max="1" width="9.625" style="38" customWidth="1"/>
    <col min="2" max="5" width="12.625" style="38" customWidth="1"/>
    <col min="6" max="16384" width="9" style="38"/>
  </cols>
  <sheetData>
    <row r="1" spans="1:7" ht="21.75" x14ac:dyDescent="0.3">
      <c r="A1" s="53" t="s">
        <v>65</v>
      </c>
      <c r="B1" s="53"/>
      <c r="C1" s="53"/>
      <c r="D1" s="53"/>
      <c r="E1" s="53"/>
      <c r="F1" s="53"/>
      <c r="G1" s="53"/>
    </row>
    <row r="2" spans="1:7" ht="17.25" thickBot="1" x14ac:dyDescent="0.35">
      <c r="G2" s="39" t="s">
        <v>64</v>
      </c>
    </row>
    <row r="3" spans="1:7" ht="18" thickTop="1" thickBot="1" x14ac:dyDescent="0.35">
      <c r="A3" s="46" t="s">
        <v>5</v>
      </c>
      <c r="B3" s="47" t="s">
        <v>23</v>
      </c>
      <c r="C3" s="47" t="s">
        <v>24</v>
      </c>
      <c r="D3" s="47" t="s">
        <v>25</v>
      </c>
      <c r="E3" s="47" t="s">
        <v>26</v>
      </c>
      <c r="F3" s="47" t="s">
        <v>62</v>
      </c>
      <c r="G3" s="48" t="s">
        <v>63</v>
      </c>
    </row>
    <row r="4" spans="1:7" ht="17.25" thickTop="1" x14ac:dyDescent="0.3">
      <c r="A4" s="54" t="s">
        <v>3</v>
      </c>
      <c r="B4" s="55">
        <v>154864</v>
      </c>
      <c r="C4" s="55">
        <v>8453</v>
      </c>
      <c r="D4" s="56">
        <v>46543</v>
      </c>
      <c r="E4" s="56">
        <v>52424</v>
      </c>
      <c r="F4" s="57">
        <f>ROUNDUP(AVERAGE($B$4:$B$19)-B4,1)</f>
        <v>-136382</v>
      </c>
      <c r="G4" s="58">
        <f>IF(ISERR(FIND("도",A4)),_xlfn.RANK.EQ(E4,$E$4:$E$19,0),AVERAGE(B4:E4))</f>
        <v>5</v>
      </c>
    </row>
    <row r="5" spans="1:7" x14ac:dyDescent="0.3">
      <c r="A5" s="40" t="s">
        <v>15</v>
      </c>
      <c r="B5" s="51">
        <v>6413</v>
      </c>
      <c r="C5" s="51">
        <v>1463</v>
      </c>
      <c r="D5" s="49">
        <v>1542</v>
      </c>
      <c r="E5" s="49">
        <v>5435</v>
      </c>
      <c r="F5" s="41">
        <f t="shared" ref="F5:F19" si="0">ROUNDUP(AVERAGE($B$4:$B$19)-B5,1)</f>
        <v>12069.1</v>
      </c>
      <c r="G5" s="42">
        <f t="shared" ref="G5:G19" si="1">IF(ISERR(FIND("도",A5)),_xlfn.RANK.EQ(E5,$E$4:$E$19,0),AVERAGE(B5:E5))</f>
        <v>9</v>
      </c>
    </row>
    <row r="6" spans="1:7" x14ac:dyDescent="0.3">
      <c r="A6" s="40" t="s">
        <v>1</v>
      </c>
      <c r="B6" s="51">
        <v>641</v>
      </c>
      <c r="C6" s="51">
        <v>196631</v>
      </c>
      <c r="D6" s="49">
        <v>212</v>
      </c>
      <c r="E6" s="49">
        <v>-5221</v>
      </c>
      <c r="F6" s="41">
        <f t="shared" si="0"/>
        <v>17841.099999999999</v>
      </c>
      <c r="G6" s="42">
        <f t="shared" si="1"/>
        <v>16</v>
      </c>
    </row>
    <row r="7" spans="1:7" x14ac:dyDescent="0.3">
      <c r="A7" s="40" t="s">
        <v>4</v>
      </c>
      <c r="B7" s="51">
        <v>-1552</v>
      </c>
      <c r="C7" s="51">
        <v>46321</v>
      </c>
      <c r="D7" s="49">
        <v>15343</v>
      </c>
      <c r="E7" s="49">
        <v>651475</v>
      </c>
      <c r="F7" s="41">
        <f t="shared" si="0"/>
        <v>20034.099999999999</v>
      </c>
      <c r="G7" s="42">
        <f t="shared" si="1"/>
        <v>1</v>
      </c>
    </row>
    <row r="8" spans="1:7" x14ac:dyDescent="0.3">
      <c r="A8" s="40" t="s">
        <v>2</v>
      </c>
      <c r="B8" s="51">
        <v>1486</v>
      </c>
      <c r="C8" s="51">
        <v>5952</v>
      </c>
      <c r="D8" s="49">
        <v>4242</v>
      </c>
      <c r="E8" s="49">
        <v>8575</v>
      </c>
      <c r="F8" s="41">
        <f t="shared" si="0"/>
        <v>16996.099999999999</v>
      </c>
      <c r="G8" s="42">
        <f t="shared" si="1"/>
        <v>7</v>
      </c>
    </row>
    <row r="9" spans="1:7" x14ac:dyDescent="0.3">
      <c r="A9" s="40" t="s">
        <v>10</v>
      </c>
      <c r="B9" s="51">
        <v>15563</v>
      </c>
      <c r="C9" s="51">
        <v>1542</v>
      </c>
      <c r="D9" s="49">
        <v>152</v>
      </c>
      <c r="E9" s="49">
        <v>4546</v>
      </c>
      <c r="F9" s="41">
        <f t="shared" si="0"/>
        <v>2919.1</v>
      </c>
      <c r="G9" s="42">
        <f t="shared" si="1"/>
        <v>12</v>
      </c>
    </row>
    <row r="10" spans="1:7" x14ac:dyDescent="0.3">
      <c r="A10" s="40" t="s">
        <v>14</v>
      </c>
      <c r="B10" s="51">
        <v>1523</v>
      </c>
      <c r="C10" s="51">
        <v>1534</v>
      </c>
      <c r="D10" s="49">
        <v>-542</v>
      </c>
      <c r="E10" s="49">
        <v>554</v>
      </c>
      <c r="F10" s="41">
        <f t="shared" si="0"/>
        <v>16959.099999999999</v>
      </c>
      <c r="G10" s="42">
        <f t="shared" si="1"/>
        <v>14</v>
      </c>
    </row>
    <row r="11" spans="1:7" x14ac:dyDescent="0.3">
      <c r="A11" s="40" t="s">
        <v>7</v>
      </c>
      <c r="B11" s="51">
        <v>26597</v>
      </c>
      <c r="C11" s="51">
        <v>8767543</v>
      </c>
      <c r="D11" s="49">
        <v>15424</v>
      </c>
      <c r="E11" s="49">
        <v>54432</v>
      </c>
      <c r="F11" s="41">
        <f t="shared" si="0"/>
        <v>-8115</v>
      </c>
      <c r="G11" s="42">
        <f t="shared" si="1"/>
        <v>2215999</v>
      </c>
    </row>
    <row r="12" spans="1:7" x14ac:dyDescent="0.3">
      <c r="A12" s="40" t="s">
        <v>6</v>
      </c>
      <c r="B12" s="51">
        <v>1786</v>
      </c>
      <c r="C12" s="51">
        <v>1842</v>
      </c>
      <c r="D12" s="49">
        <v>424244</v>
      </c>
      <c r="E12" s="49">
        <v>152452</v>
      </c>
      <c r="F12" s="41">
        <f t="shared" si="0"/>
        <v>16696.099999999999</v>
      </c>
      <c r="G12" s="42">
        <f t="shared" si="1"/>
        <v>145081</v>
      </c>
    </row>
    <row r="13" spans="1:7" x14ac:dyDescent="0.3">
      <c r="A13" s="40" t="s">
        <v>9</v>
      </c>
      <c r="B13" s="51">
        <v>2694</v>
      </c>
      <c r="C13" s="51">
        <v>1542</v>
      </c>
      <c r="D13" s="49">
        <v>54242</v>
      </c>
      <c r="E13" s="49">
        <v>5422</v>
      </c>
      <c r="F13" s="41">
        <f t="shared" si="0"/>
        <v>15788.1</v>
      </c>
      <c r="G13" s="42">
        <f t="shared" si="1"/>
        <v>15975</v>
      </c>
    </row>
    <row r="14" spans="1:7" x14ac:dyDescent="0.3">
      <c r="A14" s="40" t="s">
        <v>8</v>
      </c>
      <c r="B14" s="51">
        <v>15886</v>
      </c>
      <c r="C14" s="51">
        <v>15448</v>
      </c>
      <c r="D14" s="49">
        <v>65538</v>
      </c>
      <c r="E14" s="49">
        <v>2121</v>
      </c>
      <c r="F14" s="41">
        <f t="shared" si="0"/>
        <v>2596.1</v>
      </c>
      <c r="G14" s="42">
        <f t="shared" si="1"/>
        <v>24748.25</v>
      </c>
    </row>
    <row r="15" spans="1:7" x14ac:dyDescent="0.3">
      <c r="A15" s="40" t="s">
        <v>13</v>
      </c>
      <c r="B15" s="51">
        <v>6205</v>
      </c>
      <c r="C15" s="51">
        <v>454423</v>
      </c>
      <c r="D15" s="49">
        <v>154</v>
      </c>
      <c r="E15" s="49">
        <v>5755</v>
      </c>
      <c r="F15" s="41">
        <f t="shared" si="0"/>
        <v>12277.1</v>
      </c>
      <c r="G15" s="42">
        <f t="shared" si="1"/>
        <v>116634.25</v>
      </c>
    </row>
    <row r="16" spans="1:7" x14ac:dyDescent="0.3">
      <c r="A16" s="40" t="s">
        <v>16</v>
      </c>
      <c r="B16" s="51">
        <v>-492</v>
      </c>
      <c r="C16" s="51">
        <v>15425</v>
      </c>
      <c r="D16" s="49">
        <v>15242</v>
      </c>
      <c r="E16" s="49">
        <v>8941</v>
      </c>
      <c r="F16" s="41">
        <f t="shared" si="0"/>
        <v>18974.099999999999</v>
      </c>
      <c r="G16" s="42">
        <f t="shared" si="1"/>
        <v>9779</v>
      </c>
    </row>
    <row r="17" spans="1:7" x14ac:dyDescent="0.3">
      <c r="A17" s="40" t="s">
        <v>11</v>
      </c>
      <c r="B17" s="51">
        <v>2950</v>
      </c>
      <c r="C17" s="51">
        <v>-1545</v>
      </c>
      <c r="D17" s="49">
        <v>4242</v>
      </c>
      <c r="E17" s="49">
        <v>65432</v>
      </c>
      <c r="F17" s="41">
        <f t="shared" si="0"/>
        <v>15532.1</v>
      </c>
      <c r="G17" s="42">
        <f t="shared" si="1"/>
        <v>17769.75</v>
      </c>
    </row>
    <row r="18" spans="1:7" x14ac:dyDescent="0.3">
      <c r="A18" s="40" t="s">
        <v>12</v>
      </c>
      <c r="B18" s="51">
        <v>5963</v>
      </c>
      <c r="C18" s="51">
        <v>1543</v>
      </c>
      <c r="D18" s="49">
        <v>6353</v>
      </c>
      <c r="E18" s="49">
        <v>5421</v>
      </c>
      <c r="F18" s="41">
        <f t="shared" si="0"/>
        <v>12519.1</v>
      </c>
      <c r="G18" s="42">
        <f t="shared" si="1"/>
        <v>4820</v>
      </c>
    </row>
    <row r="19" spans="1:7" ht="17.25" thickBot="1" x14ac:dyDescent="0.35">
      <c r="A19" s="43" t="s">
        <v>17</v>
      </c>
      <c r="B19" s="52">
        <v>55186</v>
      </c>
      <c r="C19" s="52">
        <v>545</v>
      </c>
      <c r="D19" s="50">
        <v>44242</v>
      </c>
      <c r="E19" s="50">
        <v>-656</v>
      </c>
      <c r="F19" s="44">
        <f t="shared" si="0"/>
        <v>-36704</v>
      </c>
      <c r="G19" s="45">
        <f t="shared" si="1"/>
        <v>24829.25</v>
      </c>
    </row>
    <row r="20" spans="1:7" ht="17.25" thickTop="1" x14ac:dyDescent="0.3"/>
  </sheetData>
  <mergeCells count="1">
    <mergeCell ref="A1:G1"/>
  </mergeCells>
  <phoneticPr fontId="2" type="noConversion"/>
  <conditionalFormatting sqref="E4:E19">
    <cfRule type="cellIs" dxfId="0" priority="1" operator="lessThan">
      <formula>5000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/>
  </sheetViews>
  <sheetFormatPr defaultRowHeight="16.5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0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43</v>
      </c>
    </row>
    <row r="2" spans="1:10" x14ac:dyDescent="0.3">
      <c r="A2" s="13" t="s">
        <v>27</v>
      </c>
      <c r="B2" s="3" t="s">
        <v>48</v>
      </c>
      <c r="C2" s="9">
        <v>1562</v>
      </c>
      <c r="D2" s="9">
        <v>8575</v>
      </c>
      <c r="E2" s="14">
        <v>3644</v>
      </c>
      <c r="J2" t="s">
        <v>53</v>
      </c>
    </row>
    <row r="3" spans="1:10" x14ac:dyDescent="0.3">
      <c r="A3" s="13" t="s">
        <v>28</v>
      </c>
      <c r="B3" s="3" t="s">
        <v>49</v>
      </c>
      <c r="C3" s="9">
        <v>8989</v>
      </c>
      <c r="D3" s="9">
        <v>4512</v>
      </c>
      <c r="E3" s="14">
        <v>8578</v>
      </c>
      <c r="J3" t="s">
        <v>54</v>
      </c>
    </row>
    <row r="4" spans="1:10" x14ac:dyDescent="0.3">
      <c r="A4" s="13" t="s">
        <v>29</v>
      </c>
      <c r="B4" s="3" t="s">
        <v>49</v>
      </c>
      <c r="C4" s="9">
        <v>9887</v>
      </c>
      <c r="D4" s="9">
        <v>6154</v>
      </c>
      <c r="E4" s="14">
        <v>8574</v>
      </c>
      <c r="J4" t="s">
        <v>55</v>
      </c>
    </row>
    <row r="5" spans="1:10" x14ac:dyDescent="0.3">
      <c r="A5" s="13" t="s">
        <v>30</v>
      </c>
      <c r="B5" s="3" t="s">
        <v>48</v>
      </c>
      <c r="C5" s="9">
        <v>4873</v>
      </c>
      <c r="D5" s="9">
        <v>5483</v>
      </c>
      <c r="E5" s="14">
        <v>9663</v>
      </c>
      <c r="J5" t="s">
        <v>44</v>
      </c>
    </row>
    <row r="6" spans="1:10" x14ac:dyDescent="0.3">
      <c r="A6" s="13" t="s">
        <v>31</v>
      </c>
      <c r="B6" s="7" t="s">
        <v>48</v>
      </c>
      <c r="C6" s="9">
        <v>6982</v>
      </c>
      <c r="D6" s="9">
        <v>6565</v>
      </c>
      <c r="E6" s="14">
        <v>6556</v>
      </c>
      <c r="J6" t="s">
        <v>45</v>
      </c>
    </row>
    <row r="7" spans="1:10" x14ac:dyDescent="0.3">
      <c r="A7" s="13" t="s">
        <v>32</v>
      </c>
      <c r="B7" s="7" t="s">
        <v>48</v>
      </c>
      <c r="C7" s="10">
        <v>5989</v>
      </c>
      <c r="D7" s="10">
        <v>5468</v>
      </c>
      <c r="E7" s="15">
        <v>5784</v>
      </c>
      <c r="J7" t="s">
        <v>46</v>
      </c>
    </row>
    <row r="8" spans="1:10" x14ac:dyDescent="0.3">
      <c r="A8" s="13" t="s">
        <v>33</v>
      </c>
      <c r="B8" s="7" t="s">
        <v>48</v>
      </c>
      <c r="C8" s="10">
        <v>6965</v>
      </c>
      <c r="D8" s="10">
        <v>6325</v>
      </c>
      <c r="E8" s="15">
        <v>6578</v>
      </c>
      <c r="J8" t="s">
        <v>56</v>
      </c>
    </row>
    <row r="9" spans="1:10" x14ac:dyDescent="0.3">
      <c r="A9" s="13" t="s">
        <v>34</v>
      </c>
      <c r="B9" s="7" t="s">
        <v>49</v>
      </c>
      <c r="C9" s="10">
        <v>5585</v>
      </c>
      <c r="D9" s="10">
        <v>6754</v>
      </c>
      <c r="E9" s="15">
        <v>5784</v>
      </c>
      <c r="J9" t="s">
        <v>57</v>
      </c>
    </row>
    <row r="10" spans="1:10" x14ac:dyDescent="0.3">
      <c r="A10" s="13" t="s">
        <v>35</v>
      </c>
      <c r="B10" s="7" t="s">
        <v>48</v>
      </c>
      <c r="C10" s="10">
        <v>6592</v>
      </c>
      <c r="D10" s="10">
        <v>6559</v>
      </c>
      <c r="E10" s="15">
        <v>8575</v>
      </c>
      <c r="J10" t="s">
        <v>47</v>
      </c>
    </row>
    <row r="11" spans="1:10" x14ac:dyDescent="0.3">
      <c r="A11" s="13" t="s">
        <v>36</v>
      </c>
      <c r="B11" s="3" t="s">
        <v>49</v>
      </c>
      <c r="C11" s="10">
        <v>2650</v>
      </c>
      <c r="D11" s="10">
        <v>5485</v>
      </c>
      <c r="E11" s="15">
        <v>5784</v>
      </c>
      <c r="J11" t="s">
        <v>50</v>
      </c>
    </row>
    <row r="12" spans="1:10" x14ac:dyDescent="0.3">
      <c r="A12" s="13" t="s">
        <v>37</v>
      </c>
      <c r="B12" s="3" t="s">
        <v>48</v>
      </c>
      <c r="C12" s="10">
        <v>6542</v>
      </c>
      <c r="D12" s="10">
        <v>2686</v>
      </c>
      <c r="E12" s="15">
        <v>7875</v>
      </c>
      <c r="J12" t="s">
        <v>51</v>
      </c>
    </row>
    <row r="13" spans="1:10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52</v>
      </c>
    </row>
    <row r="14" spans="1:10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58</v>
      </c>
    </row>
    <row r="15" spans="1:10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59</v>
      </c>
    </row>
    <row r="16" spans="1:10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60</v>
      </c>
    </row>
    <row r="17" spans="1:10" x14ac:dyDescent="0.3">
      <c r="A17" s="16" t="s">
        <v>42</v>
      </c>
      <c r="B17" s="17" t="s">
        <v>48</v>
      </c>
      <c r="C17" s="18">
        <v>6565</v>
      </c>
      <c r="D17" s="18">
        <v>5648</v>
      </c>
      <c r="E17" s="19">
        <v>5785</v>
      </c>
      <c r="J17" t="s">
        <v>61</v>
      </c>
    </row>
    <row r="19" spans="1:10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0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0" x14ac:dyDescent="0.3">
      <c r="A21" s="13" t="s">
        <v>37</v>
      </c>
      <c r="B21" s="3" t="s">
        <v>20</v>
      </c>
      <c r="C21" s="4">
        <v>6542</v>
      </c>
      <c r="D21" s="4">
        <v>2686</v>
      </c>
      <c r="E21" s="22">
        <v>7875</v>
      </c>
    </row>
    <row r="22" spans="1:10" x14ac:dyDescent="0.3">
      <c r="A22" s="13" t="s">
        <v>39</v>
      </c>
      <c r="B22" s="3" t="s">
        <v>21</v>
      </c>
      <c r="C22" s="4">
        <v>6752</v>
      </c>
      <c r="D22" s="4">
        <v>3556</v>
      </c>
      <c r="E22" s="22">
        <v>5745</v>
      </c>
    </row>
    <row r="23" spans="1:10" x14ac:dyDescent="0.3">
      <c r="A23" s="13" t="s">
        <v>28</v>
      </c>
      <c r="B23" s="3" t="s">
        <v>21</v>
      </c>
      <c r="C23" s="1">
        <v>8989</v>
      </c>
      <c r="D23" s="1">
        <v>4512</v>
      </c>
      <c r="E23" s="23">
        <v>8578</v>
      </c>
    </row>
    <row r="24" spans="1:10" x14ac:dyDescent="0.3">
      <c r="A24" s="13" t="s">
        <v>41</v>
      </c>
      <c r="B24" s="3" t="s">
        <v>21</v>
      </c>
      <c r="C24" s="4">
        <v>5972</v>
      </c>
      <c r="D24" s="4">
        <v>4857</v>
      </c>
      <c r="E24" s="22">
        <v>3594</v>
      </c>
    </row>
    <row r="25" spans="1:10" x14ac:dyDescent="0.3">
      <c r="A25" s="13" t="s">
        <v>32</v>
      </c>
      <c r="B25" s="7" t="s">
        <v>20</v>
      </c>
      <c r="C25" s="4">
        <v>5989</v>
      </c>
      <c r="D25" s="4">
        <v>5468</v>
      </c>
      <c r="E25" s="22">
        <v>5784</v>
      </c>
    </row>
    <row r="26" spans="1:10" x14ac:dyDescent="0.3">
      <c r="A26" s="13" t="s">
        <v>30</v>
      </c>
      <c r="B26" s="3" t="s">
        <v>20</v>
      </c>
      <c r="C26" s="1">
        <v>4873</v>
      </c>
      <c r="D26" s="1">
        <v>5483</v>
      </c>
      <c r="E26" s="23">
        <v>9663</v>
      </c>
    </row>
    <row r="27" spans="1:10" x14ac:dyDescent="0.3">
      <c r="A27" s="13" t="s">
        <v>36</v>
      </c>
      <c r="B27" s="3" t="s">
        <v>21</v>
      </c>
      <c r="C27" s="4">
        <v>2650</v>
      </c>
      <c r="D27" s="4">
        <v>5485</v>
      </c>
      <c r="E27" s="22">
        <v>5784</v>
      </c>
    </row>
    <row r="28" spans="1:10" x14ac:dyDescent="0.3">
      <c r="A28" s="13" t="s">
        <v>38</v>
      </c>
      <c r="B28" s="3" t="s">
        <v>20</v>
      </c>
      <c r="C28" s="4">
        <v>2455</v>
      </c>
      <c r="D28" s="4">
        <v>5645</v>
      </c>
      <c r="E28" s="22">
        <v>5787</v>
      </c>
    </row>
    <row r="29" spans="1:10" x14ac:dyDescent="0.3">
      <c r="A29" s="13" t="s">
        <v>42</v>
      </c>
      <c r="B29" s="3" t="s">
        <v>48</v>
      </c>
      <c r="C29" s="1">
        <v>6565</v>
      </c>
      <c r="D29" s="1">
        <v>5648</v>
      </c>
      <c r="E29" s="23">
        <v>5785</v>
      </c>
    </row>
    <row r="30" spans="1:10" x14ac:dyDescent="0.3">
      <c r="A30" s="13" t="s">
        <v>29</v>
      </c>
      <c r="B30" s="3" t="s">
        <v>21</v>
      </c>
      <c r="C30" s="1">
        <v>9887</v>
      </c>
      <c r="D30" s="1">
        <v>6154</v>
      </c>
      <c r="E30" s="23">
        <v>8574</v>
      </c>
    </row>
    <row r="31" spans="1:10" x14ac:dyDescent="0.3">
      <c r="A31" s="13" t="s">
        <v>33</v>
      </c>
      <c r="B31" s="7" t="s">
        <v>20</v>
      </c>
      <c r="C31" s="4">
        <v>6965</v>
      </c>
      <c r="D31" s="4">
        <v>6325</v>
      </c>
      <c r="E31" s="22">
        <v>6578</v>
      </c>
    </row>
    <row r="32" spans="1:10" x14ac:dyDescent="0.3">
      <c r="A32" s="13" t="s">
        <v>35</v>
      </c>
      <c r="B32" s="7" t="s">
        <v>20</v>
      </c>
      <c r="C32" s="4">
        <v>6592</v>
      </c>
      <c r="D32" s="4">
        <v>6559</v>
      </c>
      <c r="E32" s="22">
        <v>8575</v>
      </c>
    </row>
    <row r="33" spans="1:5" x14ac:dyDescent="0.3">
      <c r="A33" s="13" t="s">
        <v>31</v>
      </c>
      <c r="B33" s="7" t="s">
        <v>20</v>
      </c>
      <c r="C33" s="1">
        <v>6982</v>
      </c>
      <c r="D33" s="1">
        <v>6565</v>
      </c>
      <c r="E33" s="23">
        <v>6556</v>
      </c>
    </row>
    <row r="34" spans="1:5" x14ac:dyDescent="0.3">
      <c r="A34" s="13" t="s">
        <v>34</v>
      </c>
      <c r="B34" s="7" t="s">
        <v>21</v>
      </c>
      <c r="C34" s="4">
        <v>5585</v>
      </c>
      <c r="D34" s="4">
        <v>6754</v>
      </c>
      <c r="E34" s="22">
        <v>5784</v>
      </c>
    </row>
    <row r="35" spans="1:5" x14ac:dyDescent="0.3">
      <c r="A35" s="16" t="s">
        <v>27</v>
      </c>
      <c r="B35" s="17" t="s">
        <v>20</v>
      </c>
      <c r="C35" s="24">
        <v>1562</v>
      </c>
      <c r="D35" s="24">
        <v>8575</v>
      </c>
      <c r="E35" s="25">
        <v>3644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3644</v>
      </c>
      <c r="E2" s="30">
        <f>AVERAGE(B2:D2)</f>
        <v>4593.666666666667</v>
      </c>
      <c r="H2" s="27" t="s">
        <v>48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49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7614.75</v>
      </c>
      <c r="E6" s="33">
        <f>AVERAGE(B6:D6)</f>
        <v>6707.833333333333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자격증응시수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2019-11-15T07:42:20Z</dcterms:modified>
</cp:coreProperties>
</file>